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<sst xmlns="http://schemas.openxmlformats.org/spreadsheetml/2006/main" count="395" uniqueCount="208">
  <si>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</si>
  <si>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</si>
  <si>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</si>
  <si>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</si>
  <si>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</si>
  <si>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</si>
  <si>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</si>
  <si>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</si>
  <si>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</si>
  <si>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</si>
  <si>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</si>
  <si>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</si>
  <si>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</si>
  <si>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</si>
  <si>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</si>
  <si>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</si>
  <si>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</si>
  <si>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</si>
  <si>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</si>
  <si>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</si>
  <si>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</si>
  <si>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</si>
  <si>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</si>
  <si>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</si>
  <si>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</si>
  <si>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</si>
  <si>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</si>
  <si>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</si>
  <si>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</si>
  <si>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</si>
  <si>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</si>
  <si>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</si>
  <si>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</si>
  <si>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</si>
  <si>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</si>
  <si>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</si>
  <si>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</si>
  <si>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</si>
  <si>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</si>
  <si>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</si>
  <si>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</si>
  <si>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</si>
  <si>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</si>
  <si>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</si>
  <si>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</si>
  <si>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</si>
  <si>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</si>
  <si>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</si>
  <si>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</si>
  <si>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</si>
  <si>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</si>
  <si>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</si>
  <si>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</si>
  <si>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</si>
  <si>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</si>
  <si>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</si>
  <si>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</si>
  <si>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</si>
  <si>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</si>
  <si>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</si>
  <si>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</si>
  <si>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</si>
  <si>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</si>
  <si>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</si>
  <si>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</si>
  <si>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</si>
  <si>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</si>
  <si>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</si>
  <si>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</si>
  <si>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</si>
  <si>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DN200污水连接管8m。覆土0.7m</t>
  </si>
  <si>
    <t>185W-1</t>
  </si>
  <si>
    <t>185W-2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</si>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</sst>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H19" sqref="H1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70</v>
      </c>
      <c r="B11" s="32">
        <v>0.9</v>
      </c>
      <c r="D11" s="110">
        <f t="shared" si="0"/>
        <v>0.42</v>
      </c>
      <c r="E11" s="32">
        <v>0.9</v>
      </c>
      <c r="G11" s="32">
        <v>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5.93865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2.52482399228229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3.13108266889462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4.44089209850063e-16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28.845</v>
      </c>
      <c r="BC11" s="159">
        <f t="shared" si="14"/>
        <v>31.23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5.93865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5.93865</v>
      </c>
      <c r="BS11" s="52">
        <f t="shared" si="19"/>
        <v>0</v>
      </c>
      <c r="BT11" s="52">
        <f>IF(OR(LOOKUP(V11,Sheet2!A$3:A$25,Sheet2!B$3:B$25)=1,G11=0),0,AW11-AO11*0.2*G11)</f>
        <v>0.616823992282294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 t="s">
        <v>71</v>
      </c>
      <c r="B18" s="32">
        <v>7.46</v>
      </c>
      <c r="D18" s="110">
        <f t="shared" si="27"/>
        <v>6.98</v>
      </c>
      <c r="E18" s="32">
        <v>7.46</v>
      </c>
      <c r="F18" s="110">
        <v>6.64</v>
      </c>
      <c r="G18" s="32">
        <v>1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 t="str">
        <f t="shared" si="23"/>
        <v>Y</v>
      </c>
      <c r="V18" s="137">
        <f t="shared" si="2"/>
        <v>0.3</v>
      </c>
      <c r="W18" s="138">
        <f t="shared" si="6"/>
        <v>6.98</v>
      </c>
      <c r="X18" s="138">
        <f t="shared" si="3"/>
        <v>7.46</v>
      </c>
      <c r="Y18" s="138">
        <f t="shared" si="3"/>
        <v>6.64</v>
      </c>
      <c r="Z18" s="138">
        <f>Y18+LOOKUP(V18,Sheet2!A$3:A$24,Sheet2!J$3:J$24)</f>
        <v>6.98</v>
      </c>
      <c r="AA18" s="138">
        <f t="shared" si="7"/>
        <v>7.06</v>
      </c>
      <c r="AB18" s="138">
        <f t="shared" si="4"/>
        <v>7.54</v>
      </c>
      <c r="AC18" s="138">
        <f t="shared" si="4"/>
        <v>6.638</v>
      </c>
      <c r="AD18" s="138">
        <f>AC18+LOOKUP(V18,Sheet2!A$3:A$24,Sheet2!J$3:J$24)</f>
        <v>6.978</v>
      </c>
      <c r="AE18" s="138">
        <f t="shared" si="8"/>
        <v>0.48</v>
      </c>
      <c r="AF18" s="138">
        <f t="shared" si="9"/>
        <v>0.562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0.650000000000001</v>
      </c>
      <c r="AM18" s="138">
        <f t="shared" si="11"/>
        <v>0.732</v>
      </c>
      <c r="AN18" s="138">
        <f t="shared" si="12"/>
        <v>0.691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0.85684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0.0969</v>
      </c>
      <c r="AV18" s="154">
        <f>IF(AND(AE18&gt;3.5,AF18&gt;3.5),LOOKUP(Sheet1!V18,Sheet2!A$3:A$24,Sheet2!W$3:W$24),LOOKUP(V18,Sheet2!A$3:A$24,Sheet2!V$3:V$24))*G18</f>
        <v>0.122043966852445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0.36994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0.310544538352963</v>
      </c>
      <c r="BB18" s="158">
        <f>IF(S18="A",LOOKUP(S18,Sheet3!F$2:F$9,Sheet3!H$2:H$9)*(AN18+AJ18+0.5)*G18*IF(L18=1,2,IF(L18=2,1,0)),0)</f>
        <v>3.342</v>
      </c>
      <c r="BC18" s="159">
        <f t="shared" si="14"/>
        <v>3.56133333333333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0.85684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0.85684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1.832</v>
      </c>
      <c r="BV18" s="52">
        <f t="shared" si="21"/>
        <v>3.044</v>
      </c>
      <c r="BW18" s="32">
        <f t="shared" si="22"/>
        <v>0</v>
      </c>
    </row>
    <row r="19" spans="1:75">
      <c r="A19" s="110" t="s">
        <v>72</v>
      </c>
      <c r="B19" s="32">
        <v>7.54</v>
      </c>
      <c r="D19" s="110">
        <f t="shared" si="27"/>
        <v>7.06</v>
      </c>
      <c r="E19" s="32">
        <v>7.54</v>
      </c>
      <c r="F19" s="110">
        <v>6.638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7 A18:G19 K18:K19 A2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H19 I18:J1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157</v>
      </c>
      <c r="S4" s="56">
        <f>D4</f>
        <v>0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7.1352645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7.1352645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3.50102266889463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3.50102266889463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0.616823992282294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3.50102266889462</v>
      </c>
      <c r="E8" s="42"/>
      <c r="F8" s="42"/>
      <c r="G8" s="2">
        <f>D8+D10</f>
        <v>3.50102266889463</v>
      </c>
      <c r="H8" s="29"/>
      <c r="J8" s="29"/>
      <c r="P8" s="45"/>
      <c r="Q8" s="33" t="s">
        <v>163</v>
      </c>
      <c r="R8" s="37" t="s">
        <v>157</v>
      </c>
      <c r="S8" s="56">
        <f>D11</f>
        <v>0.310544538352963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0.616823992282294</v>
      </c>
      <c r="E9" s="42"/>
      <c r="F9" s="42"/>
      <c r="G9" s="2">
        <f>D9</f>
        <v>0.616823992282294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32.187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4.44089209850063e-16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1.09244786666667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0.310544538352963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32.187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34.7913333333333</v>
      </c>
      <c r="E13" s="37" t="s">
        <v>167</v>
      </c>
      <c r="F13" s="46">
        <f>D13*Sheet3!$Q$13</f>
        <v>1.09244786666667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7.1352645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7.1352645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